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_xlnm._FilterDatabase" localSheetId="0" hidden="1">'Приложение 2'!$A$8:$I$86</definedName>
    <definedName name="Date">'Приложение 2'!$B$1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2'!$A$1</definedName>
    <definedName name="_xlnm.Print_Titles" localSheetId="0">'Приложение 2'!$7:$7</definedName>
    <definedName name="_xlnm.Print_Area" localSheetId="0">'Приложение 2'!$A$1:$I$88</definedName>
  </definedNames>
  <calcPr calcId="162913" refMode="R1C1"/>
</workbook>
</file>

<file path=xl/calcChain.xml><?xml version="1.0" encoding="utf-8"?>
<calcChain xmlns="http://schemas.openxmlformats.org/spreadsheetml/2006/main">
  <c r="I86" i="1" l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A1" i="1" l="1"/>
  <c r="E7" i="1" l="1"/>
</calcChain>
</file>

<file path=xl/sharedStrings.xml><?xml version="1.0" encoding="utf-8"?>
<sst xmlns="http://schemas.openxmlformats.org/spreadsheetml/2006/main" count="247" uniqueCount="112">
  <si>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</si>
  <si>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</si>
  <si>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</si>
  <si>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</si>
  <si>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</si>
  <si>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</si>
  <si>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</si>
  <si>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</si>
  <si>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</si>
  <si>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</si>
  <si>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</si>
  <si>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01.01.2019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</si>
  <si>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</si>
  <si>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</si>
  <si>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</si>
  <si>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</si>
  <si>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</si>
  <si>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</si>
  <si>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</si>
  <si>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</si>
  <si>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</si>
  <si>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</si>
  <si>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</si>
  <si>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</si>
  <si>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</si>
  <si>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</si>
  <si>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</si>
  <si>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</si>
  <si>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</si>
  <si>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</si>
  <si>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</si>
  <si>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</si>
  <si>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</si>
  <si>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</si>
  <si>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</si>
  <si>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</si>
  <si>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</si>
  <si>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</si>
  <si>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</si>
  <si>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</si>
  <si>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</si>
  <si>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</si>
  <si>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</si>
  <si>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</si>
  <si>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</si>
  <si>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</si>
  <si>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</si>
  <si>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</si>
  <si>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</si>
  <si>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</si>
  <si>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</si>
  <si>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</si>
  <si>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</si>
  <si>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</si>
  <si>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</si>
  <si>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</si>
  <si>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</si>
  <si>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</si>
  <si>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</si>
  <si>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</si>
  <si>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</si>
  <si>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</si>
  <si>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</si>
  <si>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</si>
  <si>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</si>
  <si>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</si>
  <si>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</si>
  <si>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</si>
  <si>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</si>
  <si>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</si>
  <si>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</si>
  <si>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</si>
  <si>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</si>
  <si>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</si>
  <si>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</si>
  <si>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</si>
  <si>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</si>
  <si>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</si>
  <si>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</si>
  <si>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</si>
  <si>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</si>
  <si>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</si>
  <si>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</si>
  <si>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</si>
  <si>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</si>
  <si>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</si>
  <si>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</si>
  <si>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</si>
  <si>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</si>
  <si>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</si>
  <si>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</si>
  <si>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</si>
  <si>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</si>
  <si>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</si>
  <si>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</si>
  <si>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</si>
  <si>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</si>
  <si>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</si>
  <si>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</si>
  <si>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</si>
  <si>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</si>
  <si>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</si>
  <si>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</si>
  <si>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</si>
  <si>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</si>
  <si>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</si>
  <si>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</si>
  <si>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</si>
  <si>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</si>
  <si>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</si>
  <si>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Исполнение по расходам краевого бюджета за 2019 год по разделам и подразделам классификации расходов бюджетов</t>
  </si>
  <si>
    <t>Исполнение         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</si>
</sst>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3" fillId="2" borderId="0" xfId="0" applyNumberFormat="1" applyFont="1" applyFill="1"/>
    <xf numFmtId="0" fontId="13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view="pageBreakPreview" zoomScale="85" zoomScaleNormal="100" zoomScaleSheetLayoutView="85" workbookViewId="0">
      <selection activeCell="A8" sqref="A8:I8"/>
    </sheetView>
  </sheetViews>
  <sheetFormatPr defaultRowHeight="15" x14ac:dyDescent="0.25"/>
  <cols>
    <col min="1" max="1" width="7.42578125" customWidth="1"/>
    <col min="2" max="2" width="60" customWidth="1"/>
    <col min="3" max="3" width="8.42578125" customWidth="1"/>
    <col min="4" max="4" width="12.7109375" customWidth="1"/>
    <col min="5" max="5" width="18.85546875" customWidth="1"/>
    <col min="6" max="6" width="15.7109375" customWidth="1"/>
    <col min="7" max="7" width="9.42578125" customWidth="1"/>
    <col min="8" max="9" width="13.7109375" customWidth="1"/>
  </cols>
  <sheetData>
    <row r="1" spans="1:9" ht="15.75" x14ac:dyDescent="0.25">
      <c r="A1" s="25">
        <f>YEAR(Date)</f>
        <v>2019</v>
      </c>
      <c r="B1" s="25" t="s">
        <v>11</v>
      </c>
      <c r="C1" s="26"/>
      <c r="D1" s="26"/>
      <c r="I1" s="1" t="s">
        <v>109</v>
      </c>
    </row>
    <row r="2" spans="1:9" ht="15.75" x14ac:dyDescent="0.25">
      <c r="A2" s="25"/>
      <c r="B2" s="25"/>
      <c r="C2" s="26"/>
      <c r="D2" s="26"/>
      <c r="E2" s="1"/>
    </row>
    <row r="3" spans="1:9" x14ac:dyDescent="0.25">
      <c r="A3" s="27"/>
      <c r="B3" s="27"/>
      <c r="C3" s="28"/>
      <c r="D3" s="28"/>
      <c r="E3" s="5"/>
    </row>
    <row r="4" spans="1:9" s="7" customFormat="1" ht="72" customHeight="1" x14ac:dyDescent="0.25">
      <c r="A4" s="36" t="s">
        <v>110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A5" s="2"/>
      <c r="B5" s="3"/>
      <c r="C5" s="4"/>
      <c r="D5" s="4"/>
      <c r="E5" s="5"/>
    </row>
    <row r="6" spans="1:9" x14ac:dyDescent="0.25">
      <c r="A6" s="2"/>
      <c r="B6" s="3"/>
      <c r="C6" s="4"/>
      <c r="D6" s="4"/>
      <c r="I6" s="6" t="s">
        <v>0</v>
      </c>
    </row>
    <row r="7" spans="1:9" ht="70.5" customHeight="1" x14ac:dyDescent="0.25">
      <c r="A7" s="8" t="s">
        <v>1</v>
      </c>
      <c r="B7" s="9"/>
      <c r="C7" s="10" t="s">
        <v>2</v>
      </c>
      <c r="D7" s="9" t="s">
        <v>3</v>
      </c>
      <c r="E7" s="11" t="str">
        <f>CONCATENATE("Годовой объем ассигнований на ",Year," год")</f>
        <v>Годовой объем ассигнований на 2019 год</v>
      </c>
      <c r="F7" s="11" t="s">
        <v>111</v>
      </c>
      <c r="G7" s="11" t="s">
        <v>5</v>
      </c>
      <c r="H7" s="11" t="s">
        <v>6</v>
      </c>
      <c r="I7" s="11" t="s">
        <v>8</v>
      </c>
    </row>
    <row r="8" spans="1:9" x14ac:dyDescent="0.25">
      <c r="A8" s="34">
        <v>1</v>
      </c>
      <c r="B8" s="35" t="s">
        <v>4</v>
      </c>
      <c r="C8" s="34">
        <v>3</v>
      </c>
      <c r="D8" s="35" t="s">
        <v>9</v>
      </c>
      <c r="E8" s="34">
        <v>5</v>
      </c>
      <c r="F8" s="35" t="s">
        <v>10</v>
      </c>
      <c r="G8" s="34">
        <v>7</v>
      </c>
      <c r="H8" s="35" t="s">
        <v>7</v>
      </c>
      <c r="I8" s="34">
        <v>9</v>
      </c>
    </row>
    <row r="9" spans="1:9" s="12" customFormat="1" ht="18.75" x14ac:dyDescent="0.3">
      <c r="A9" s="17" t="s">
        <v>12</v>
      </c>
      <c r="B9" s="18" t="s">
        <v>13</v>
      </c>
      <c r="C9" s="19" t="s">
        <v>14</v>
      </c>
      <c r="D9" s="19"/>
      <c r="E9" s="20">
        <v>3476799.62824</v>
      </c>
      <c r="F9" s="20">
        <v>3380956.46582</v>
      </c>
      <c r="G9" s="32">
        <f t="shared" ref="G9:G40" si="0">(F9/E9)*100</f>
        <v>97.24335099320875</v>
      </c>
      <c r="H9" s="32">
        <f t="shared" ref="H9:H40" si="1">(E9/(84083607.15422))*100</f>
        <v>4.1349315828745414</v>
      </c>
      <c r="I9" s="32">
        <f t="shared" ref="I9:I40" si="2">(F9/(82315832.19593))*100</f>
        <v>4.1072979226797726</v>
      </c>
    </row>
    <row r="10" spans="1:9" s="12" customFormat="1" ht="56.25" x14ac:dyDescent="0.3">
      <c r="A10" s="13"/>
      <c r="B10" s="14" t="s">
        <v>15</v>
      </c>
      <c r="C10" s="15" t="s">
        <v>14</v>
      </c>
      <c r="D10" s="15" t="s">
        <v>16</v>
      </c>
      <c r="E10" s="16">
        <v>7504</v>
      </c>
      <c r="F10" s="16">
        <v>7494.0200699999996</v>
      </c>
      <c r="G10" s="31">
        <f t="shared" si="0"/>
        <v>99.867005197228139</v>
      </c>
      <c r="H10" s="31">
        <f t="shared" si="1"/>
        <v>8.924450620008146E-3</v>
      </c>
      <c r="I10" s="31">
        <f t="shared" si="2"/>
        <v>9.1039838510805111E-3</v>
      </c>
    </row>
    <row r="11" spans="1:9" s="12" customFormat="1" ht="75" x14ac:dyDescent="0.3">
      <c r="A11" s="13"/>
      <c r="B11" s="14" t="s">
        <v>17</v>
      </c>
      <c r="C11" s="15" t="s">
        <v>14</v>
      </c>
      <c r="D11" s="15" t="s">
        <v>18</v>
      </c>
      <c r="E11" s="16">
        <v>229510.522</v>
      </c>
      <c r="F11" s="16">
        <v>220617.22842999999</v>
      </c>
      <c r="G11" s="31">
        <f t="shared" si="0"/>
        <v>96.125104203283541</v>
      </c>
      <c r="H11" s="31">
        <f t="shared" si="1"/>
        <v>0.27295513331040683</v>
      </c>
      <c r="I11" s="31">
        <f t="shared" si="2"/>
        <v>0.26801311794416638</v>
      </c>
    </row>
    <row r="12" spans="1:9" s="12" customFormat="1" ht="75" x14ac:dyDescent="0.3">
      <c r="A12" s="13"/>
      <c r="B12" s="14" t="s">
        <v>19</v>
      </c>
      <c r="C12" s="15" t="s">
        <v>14</v>
      </c>
      <c r="D12" s="15" t="s">
        <v>20</v>
      </c>
      <c r="E12" s="16">
        <v>531020.82074</v>
      </c>
      <c r="F12" s="16">
        <v>515580.37834</v>
      </c>
      <c r="G12" s="31">
        <f t="shared" si="0"/>
        <v>97.092309416703642</v>
      </c>
      <c r="H12" s="31">
        <f t="shared" si="1"/>
        <v>0.63153905822099243</v>
      </c>
      <c r="I12" s="31">
        <f t="shared" si="2"/>
        <v>0.62634412431475384</v>
      </c>
    </row>
    <row r="13" spans="1:9" s="12" customFormat="1" ht="18.75" x14ac:dyDescent="0.3">
      <c r="A13" s="13"/>
      <c r="B13" s="14" t="s">
        <v>21</v>
      </c>
      <c r="C13" s="15" t="s">
        <v>14</v>
      </c>
      <c r="D13" s="15" t="s">
        <v>22</v>
      </c>
      <c r="E13" s="16">
        <v>300618.01697</v>
      </c>
      <c r="F13" s="16">
        <v>298697.07056999998</v>
      </c>
      <c r="G13" s="31">
        <f t="shared" si="0"/>
        <v>99.361000907609693</v>
      </c>
      <c r="H13" s="31">
        <f t="shared" si="1"/>
        <v>0.35752274092930908</v>
      </c>
      <c r="I13" s="31">
        <f t="shared" si="2"/>
        <v>0.36286709688973862</v>
      </c>
    </row>
    <row r="14" spans="1:9" s="12" customFormat="1" ht="56.25" x14ac:dyDescent="0.3">
      <c r="A14" s="13"/>
      <c r="B14" s="14" t="s">
        <v>23</v>
      </c>
      <c r="C14" s="15" t="s">
        <v>14</v>
      </c>
      <c r="D14" s="15" t="s">
        <v>24</v>
      </c>
      <c r="E14" s="16">
        <v>179024.12985999999</v>
      </c>
      <c r="F14" s="16">
        <v>177975.19894</v>
      </c>
      <c r="G14" s="31">
        <f t="shared" si="0"/>
        <v>99.414084056255277</v>
      </c>
      <c r="H14" s="31">
        <f t="shared" si="1"/>
        <v>0.21291204780457032</v>
      </c>
      <c r="I14" s="31">
        <f t="shared" si="2"/>
        <v>0.21621016782820029</v>
      </c>
    </row>
    <row r="15" spans="1:9" s="12" customFormat="1" ht="18.75" x14ac:dyDescent="0.3">
      <c r="A15" s="13"/>
      <c r="B15" s="14" t="s">
        <v>25</v>
      </c>
      <c r="C15" s="15" t="s">
        <v>14</v>
      </c>
      <c r="D15" s="15" t="s">
        <v>26</v>
      </c>
      <c r="E15" s="16">
        <v>47974.686849999998</v>
      </c>
      <c r="F15" s="16">
        <v>47958.12616</v>
      </c>
      <c r="G15" s="31">
        <f t="shared" si="0"/>
        <v>99.965480358315247</v>
      </c>
      <c r="H15" s="31">
        <f t="shared" si="1"/>
        <v>5.7055933342641134E-2</v>
      </c>
      <c r="I15" s="31">
        <f t="shared" si="2"/>
        <v>5.8261120468112361E-2</v>
      </c>
    </row>
    <row r="16" spans="1:9" s="12" customFormat="1" ht="18.75" x14ac:dyDescent="0.3">
      <c r="A16" s="13"/>
      <c r="B16" s="14" t="s">
        <v>27</v>
      </c>
      <c r="C16" s="15" t="s">
        <v>14</v>
      </c>
      <c r="D16" s="15" t="s">
        <v>28</v>
      </c>
      <c r="E16" s="16">
        <v>26457.004939999999</v>
      </c>
      <c r="F16" s="16"/>
      <c r="G16" s="31">
        <f t="shared" si="0"/>
        <v>0</v>
      </c>
      <c r="H16" s="31">
        <f t="shared" si="1"/>
        <v>3.1465116489917587E-2</v>
      </c>
      <c r="I16" s="31">
        <f t="shared" si="2"/>
        <v>0</v>
      </c>
    </row>
    <row r="17" spans="1:9" s="12" customFormat="1" ht="18.75" x14ac:dyDescent="0.3">
      <c r="A17" s="13"/>
      <c r="B17" s="14" t="s">
        <v>29</v>
      </c>
      <c r="C17" s="15" t="s">
        <v>14</v>
      </c>
      <c r="D17" s="15" t="s">
        <v>30</v>
      </c>
      <c r="E17" s="16">
        <v>2154690.4468800002</v>
      </c>
      <c r="F17" s="16">
        <v>2112634.44331</v>
      </c>
      <c r="G17" s="31">
        <f t="shared" si="0"/>
        <v>98.048164940309761</v>
      </c>
      <c r="H17" s="31">
        <f t="shared" si="1"/>
        <v>2.5625571021566955</v>
      </c>
      <c r="I17" s="31">
        <f t="shared" si="2"/>
        <v>2.5664983113837199</v>
      </c>
    </row>
    <row r="18" spans="1:9" s="12" customFormat="1" ht="18.75" x14ac:dyDescent="0.3">
      <c r="A18" s="17" t="s">
        <v>4</v>
      </c>
      <c r="B18" s="18" t="s">
        <v>31</v>
      </c>
      <c r="C18" s="19" t="s">
        <v>16</v>
      </c>
      <c r="D18" s="19"/>
      <c r="E18" s="20">
        <v>15304.514219999999</v>
      </c>
      <c r="F18" s="20">
        <v>15282.349749999999</v>
      </c>
      <c r="G18" s="32">
        <f t="shared" si="0"/>
        <v>99.855176912632515</v>
      </c>
      <c r="H18" s="32">
        <f t="shared" si="1"/>
        <v>1.8201543366151714E-2</v>
      </c>
      <c r="I18" s="32">
        <f t="shared" si="2"/>
        <v>1.8565504766597761E-2</v>
      </c>
    </row>
    <row r="19" spans="1:9" s="12" customFormat="1" ht="18.75" x14ac:dyDescent="0.3">
      <c r="A19" s="13"/>
      <c r="B19" s="14" t="s">
        <v>32</v>
      </c>
      <c r="C19" s="15" t="s">
        <v>16</v>
      </c>
      <c r="D19" s="15" t="s">
        <v>18</v>
      </c>
      <c r="E19" s="16">
        <v>12024.1</v>
      </c>
      <c r="F19" s="16">
        <v>12014.60086</v>
      </c>
      <c r="G19" s="31">
        <f t="shared" si="0"/>
        <v>99.920999160020301</v>
      </c>
      <c r="H19" s="31">
        <f t="shared" si="1"/>
        <v>1.4300171468555431E-2</v>
      </c>
      <c r="I19" s="31">
        <f t="shared" si="2"/>
        <v>1.459573515748778E-2</v>
      </c>
    </row>
    <row r="20" spans="1:9" s="12" customFormat="1" ht="18.75" x14ac:dyDescent="0.3">
      <c r="A20" s="13"/>
      <c r="B20" s="14" t="s">
        <v>33</v>
      </c>
      <c r="C20" s="15" t="s">
        <v>16</v>
      </c>
      <c r="D20" s="15" t="s">
        <v>34</v>
      </c>
      <c r="E20" s="16">
        <v>3280.4142200000001</v>
      </c>
      <c r="F20" s="16">
        <v>3267.7488899999998</v>
      </c>
      <c r="G20" s="31">
        <f t="shared" si="0"/>
        <v>99.613910648149783</v>
      </c>
      <c r="H20" s="31">
        <f t="shared" si="1"/>
        <v>3.9013718975962871E-3</v>
      </c>
      <c r="I20" s="31">
        <f t="shared" si="2"/>
        <v>3.9697696091099827E-3</v>
      </c>
    </row>
    <row r="21" spans="1:9" s="12" customFormat="1" ht="37.5" x14ac:dyDescent="0.3">
      <c r="A21" s="17" t="s">
        <v>35</v>
      </c>
      <c r="B21" s="18" t="s">
        <v>36</v>
      </c>
      <c r="C21" s="19" t="s">
        <v>18</v>
      </c>
      <c r="D21" s="19"/>
      <c r="E21" s="20">
        <v>1364156.0705800001</v>
      </c>
      <c r="F21" s="20">
        <v>1338191.4115599999</v>
      </c>
      <c r="G21" s="32">
        <f t="shared" si="0"/>
        <v>98.09665040679981</v>
      </c>
      <c r="H21" s="32">
        <f t="shared" si="1"/>
        <v>1.622380529034589</v>
      </c>
      <c r="I21" s="32">
        <f t="shared" si="2"/>
        <v>1.6256792598230756</v>
      </c>
    </row>
    <row r="22" spans="1:9" s="12" customFormat="1" ht="18.75" x14ac:dyDescent="0.3">
      <c r="A22" s="13"/>
      <c r="B22" s="14" t="s">
        <v>37</v>
      </c>
      <c r="C22" s="15" t="s">
        <v>18</v>
      </c>
      <c r="D22" s="15" t="s">
        <v>20</v>
      </c>
      <c r="E22" s="16">
        <v>55573.978999999999</v>
      </c>
      <c r="F22" s="16">
        <v>53782.31091</v>
      </c>
      <c r="G22" s="31">
        <f t="shared" si="0"/>
        <v>96.776066565253487</v>
      </c>
      <c r="H22" s="31">
        <f t="shared" si="1"/>
        <v>6.609371419814361E-2</v>
      </c>
      <c r="I22" s="31">
        <f t="shared" si="2"/>
        <v>6.5336533052336915E-2</v>
      </c>
    </row>
    <row r="23" spans="1:9" s="12" customFormat="1" ht="56.25" x14ac:dyDescent="0.3">
      <c r="A23" s="13"/>
      <c r="B23" s="14" t="s">
        <v>38</v>
      </c>
      <c r="C23" s="15" t="s">
        <v>18</v>
      </c>
      <c r="D23" s="15" t="s">
        <v>34</v>
      </c>
      <c r="E23" s="16">
        <v>455479.81669000001</v>
      </c>
      <c r="F23" s="16">
        <v>437736.02572999999</v>
      </c>
      <c r="G23" s="31">
        <f t="shared" si="0"/>
        <v>96.104373825179508</v>
      </c>
      <c r="H23" s="31">
        <f t="shared" si="1"/>
        <v>0.54169871168180528</v>
      </c>
      <c r="I23" s="31">
        <f t="shared" si="2"/>
        <v>0.53177622585177886</v>
      </c>
    </row>
    <row r="24" spans="1:9" s="12" customFormat="1" ht="18.75" x14ac:dyDescent="0.3">
      <c r="A24" s="13"/>
      <c r="B24" s="14" t="s">
        <v>39</v>
      </c>
      <c r="C24" s="15" t="s">
        <v>18</v>
      </c>
      <c r="D24" s="15" t="s">
        <v>40</v>
      </c>
      <c r="E24" s="16">
        <v>813746.26647000003</v>
      </c>
      <c r="F24" s="16">
        <v>807661.23089999997</v>
      </c>
      <c r="G24" s="31">
        <f t="shared" si="0"/>
        <v>99.252219540570465</v>
      </c>
      <c r="H24" s="31">
        <f t="shared" si="1"/>
        <v>0.96778229908415592</v>
      </c>
      <c r="I24" s="31">
        <f t="shared" si="2"/>
        <v>0.98117362037668088</v>
      </c>
    </row>
    <row r="25" spans="1:9" s="12" customFormat="1" ht="18.75" x14ac:dyDescent="0.3">
      <c r="A25" s="13"/>
      <c r="B25" s="14" t="s">
        <v>41</v>
      </c>
      <c r="C25" s="15" t="s">
        <v>18</v>
      </c>
      <c r="D25" s="15" t="s">
        <v>28</v>
      </c>
      <c r="E25" s="16">
        <v>5474.49</v>
      </c>
      <c r="F25" s="16">
        <v>5285.3476300000002</v>
      </c>
      <c r="G25" s="31">
        <f t="shared" si="0"/>
        <v>96.5450230067093</v>
      </c>
      <c r="H25" s="31">
        <f t="shared" si="1"/>
        <v>6.5107696794680699E-3</v>
      </c>
      <c r="I25" s="31">
        <f t="shared" si="2"/>
        <v>6.4208153996666122E-3</v>
      </c>
    </row>
    <row r="26" spans="1:9" s="12" customFormat="1" ht="37.5" x14ac:dyDescent="0.3">
      <c r="A26" s="13"/>
      <c r="B26" s="14" t="s">
        <v>42</v>
      </c>
      <c r="C26" s="15" t="s">
        <v>18</v>
      </c>
      <c r="D26" s="15" t="s">
        <v>43</v>
      </c>
      <c r="E26" s="16">
        <v>33881.51842</v>
      </c>
      <c r="F26" s="16">
        <v>33726.49639</v>
      </c>
      <c r="G26" s="31">
        <f t="shared" si="0"/>
        <v>99.542458433892108</v>
      </c>
      <c r="H26" s="31">
        <f t="shared" si="1"/>
        <v>4.029503439101631E-2</v>
      </c>
      <c r="I26" s="31">
        <f t="shared" si="2"/>
        <v>4.0972065142612459E-2</v>
      </c>
    </row>
    <row r="27" spans="1:9" s="12" customFormat="1" ht="18.75" x14ac:dyDescent="0.3">
      <c r="A27" s="17" t="s">
        <v>9</v>
      </c>
      <c r="B27" s="18" t="s">
        <v>44</v>
      </c>
      <c r="C27" s="19" t="s">
        <v>20</v>
      </c>
      <c r="D27" s="19"/>
      <c r="E27" s="20">
        <v>22555342.77211</v>
      </c>
      <c r="F27" s="20">
        <v>22454905.43062</v>
      </c>
      <c r="G27" s="32">
        <f t="shared" si="0"/>
        <v>99.554707093105264</v>
      </c>
      <c r="H27" s="32">
        <f t="shared" si="1"/>
        <v>26.824899092091332</v>
      </c>
      <c r="I27" s="32">
        <f t="shared" si="2"/>
        <v>27.278963027637655</v>
      </c>
    </row>
    <row r="28" spans="1:9" s="12" customFormat="1" ht="18.75" x14ac:dyDescent="0.3">
      <c r="A28" s="13"/>
      <c r="B28" s="14" t="s">
        <v>45</v>
      </c>
      <c r="C28" s="15" t="s">
        <v>20</v>
      </c>
      <c r="D28" s="15" t="s">
        <v>14</v>
      </c>
      <c r="E28" s="16">
        <v>827081.29870000004</v>
      </c>
      <c r="F28" s="16">
        <v>813832.32709999999</v>
      </c>
      <c r="G28" s="31">
        <f t="shared" si="0"/>
        <v>98.398105286526899</v>
      </c>
      <c r="H28" s="31">
        <f t="shared" si="1"/>
        <v>0.98364155236945061</v>
      </c>
      <c r="I28" s="31">
        <f t="shared" si="2"/>
        <v>0.98867047248322526</v>
      </c>
    </row>
    <row r="29" spans="1:9" s="12" customFormat="1" ht="18.75" x14ac:dyDescent="0.3">
      <c r="A29" s="13"/>
      <c r="B29" s="14" t="s">
        <v>46</v>
      </c>
      <c r="C29" s="15" t="s">
        <v>20</v>
      </c>
      <c r="D29" s="15" t="s">
        <v>16</v>
      </c>
      <c r="E29" s="16">
        <v>11658488.25956</v>
      </c>
      <c r="F29" s="16">
        <v>11628021.60221</v>
      </c>
      <c r="G29" s="31">
        <f t="shared" si="0"/>
        <v>99.738674031557935</v>
      </c>
      <c r="H29" s="31">
        <f t="shared" si="1"/>
        <v>13.865352182354467</v>
      </c>
      <c r="I29" s="31">
        <f t="shared" si="2"/>
        <v>14.126105868106539</v>
      </c>
    </row>
    <row r="30" spans="1:9" s="12" customFormat="1" ht="18.75" x14ac:dyDescent="0.3">
      <c r="A30" s="13"/>
      <c r="B30" s="14" t="s">
        <v>47</v>
      </c>
      <c r="C30" s="15" t="s">
        <v>20</v>
      </c>
      <c r="D30" s="15" t="s">
        <v>20</v>
      </c>
      <c r="E30" s="16">
        <v>23269.742999999999</v>
      </c>
      <c r="F30" s="16">
        <v>23269.742999999999</v>
      </c>
      <c r="G30" s="31">
        <f t="shared" si="0"/>
        <v>100</v>
      </c>
      <c r="H30" s="31">
        <f t="shared" si="1"/>
        <v>2.7674529896559191E-2</v>
      </c>
      <c r="I30" s="31">
        <f t="shared" si="2"/>
        <v>2.826885470174538E-2</v>
      </c>
    </row>
    <row r="31" spans="1:9" s="12" customFormat="1" ht="18.75" x14ac:dyDescent="0.3">
      <c r="A31" s="13"/>
      <c r="B31" s="14" t="s">
        <v>48</v>
      </c>
      <c r="C31" s="15" t="s">
        <v>20</v>
      </c>
      <c r="D31" s="15" t="s">
        <v>22</v>
      </c>
      <c r="E31" s="16">
        <v>1551711.39121</v>
      </c>
      <c r="F31" s="16">
        <v>1539038.58705</v>
      </c>
      <c r="G31" s="31">
        <f t="shared" si="0"/>
        <v>99.183301467541725</v>
      </c>
      <c r="H31" s="31">
        <f t="shared" si="1"/>
        <v>1.8454386576969333</v>
      </c>
      <c r="I31" s="31">
        <f t="shared" si="2"/>
        <v>1.8696750624919218</v>
      </c>
    </row>
    <row r="32" spans="1:9" s="12" customFormat="1" ht="18.75" x14ac:dyDescent="0.3">
      <c r="A32" s="13"/>
      <c r="B32" s="14" t="s">
        <v>49</v>
      </c>
      <c r="C32" s="15" t="s">
        <v>20</v>
      </c>
      <c r="D32" s="15" t="s">
        <v>24</v>
      </c>
      <c r="E32" s="16">
        <v>22535.402259999999</v>
      </c>
      <c r="F32" s="16">
        <v>22535.348460000001</v>
      </c>
      <c r="G32" s="31">
        <f t="shared" si="0"/>
        <v>99.999761264523357</v>
      </c>
      <c r="H32" s="31">
        <f t="shared" si="1"/>
        <v>2.6801183991389921E-2</v>
      </c>
      <c r="I32" s="31">
        <f t="shared" si="2"/>
        <v>2.7376687884732617E-2</v>
      </c>
    </row>
    <row r="33" spans="1:9" s="12" customFormat="1" ht="18.75" x14ac:dyDescent="0.3">
      <c r="A33" s="13"/>
      <c r="B33" s="14" t="s">
        <v>50</v>
      </c>
      <c r="C33" s="15" t="s">
        <v>20</v>
      </c>
      <c r="D33" s="15" t="s">
        <v>26</v>
      </c>
      <c r="E33" s="16">
        <v>510579.35381</v>
      </c>
      <c r="F33" s="16">
        <v>507137.5379</v>
      </c>
      <c r="G33" s="31">
        <f t="shared" si="0"/>
        <v>99.325899904820517</v>
      </c>
      <c r="H33" s="31">
        <f t="shared" si="1"/>
        <v>0.60722817572934606</v>
      </c>
      <c r="I33" s="31">
        <f t="shared" si="2"/>
        <v>0.61608748204464459</v>
      </c>
    </row>
    <row r="34" spans="1:9" s="12" customFormat="1" ht="18.75" x14ac:dyDescent="0.3">
      <c r="A34" s="13"/>
      <c r="B34" s="14" t="s">
        <v>51</v>
      </c>
      <c r="C34" s="15" t="s">
        <v>20</v>
      </c>
      <c r="D34" s="15" t="s">
        <v>52</v>
      </c>
      <c r="E34" s="16">
        <v>1817230.49807</v>
      </c>
      <c r="F34" s="16">
        <v>1809521.76092</v>
      </c>
      <c r="G34" s="31">
        <f t="shared" si="0"/>
        <v>99.575797502948191</v>
      </c>
      <c r="H34" s="31">
        <f t="shared" si="1"/>
        <v>2.1612185294774147</v>
      </c>
      <c r="I34" s="31">
        <f t="shared" si="2"/>
        <v>2.1982669829698565</v>
      </c>
    </row>
    <row r="35" spans="1:9" s="12" customFormat="1" ht="18.75" x14ac:dyDescent="0.3">
      <c r="A35" s="13"/>
      <c r="B35" s="14" t="s">
        <v>53</v>
      </c>
      <c r="C35" s="15" t="s">
        <v>20</v>
      </c>
      <c r="D35" s="15" t="s">
        <v>34</v>
      </c>
      <c r="E35" s="16">
        <v>5011170.1021299995</v>
      </c>
      <c r="F35" s="16">
        <v>4990853.0811400004</v>
      </c>
      <c r="G35" s="31">
        <f t="shared" si="0"/>
        <v>99.594565329535243</v>
      </c>
      <c r="H35" s="31">
        <f t="shared" si="1"/>
        <v>5.9597468183529259</v>
      </c>
      <c r="I35" s="31">
        <f t="shared" si="2"/>
        <v>6.0630536653758895</v>
      </c>
    </row>
    <row r="36" spans="1:9" s="12" customFormat="1" ht="18.75" x14ac:dyDescent="0.3">
      <c r="A36" s="13"/>
      <c r="B36" s="14" t="s">
        <v>54</v>
      </c>
      <c r="C36" s="15" t="s">
        <v>20</v>
      </c>
      <c r="D36" s="15" t="s">
        <v>40</v>
      </c>
      <c r="E36" s="16">
        <v>158722.93799999999</v>
      </c>
      <c r="F36" s="16">
        <v>157761.04446</v>
      </c>
      <c r="G36" s="31">
        <f t="shared" si="0"/>
        <v>99.393979501563919</v>
      </c>
      <c r="H36" s="31">
        <f t="shared" si="1"/>
        <v>0.18876799339600406</v>
      </c>
      <c r="I36" s="31">
        <f t="shared" si="2"/>
        <v>0.1916533432894095</v>
      </c>
    </row>
    <row r="37" spans="1:9" s="12" customFormat="1" ht="37.5" x14ac:dyDescent="0.3">
      <c r="A37" s="13"/>
      <c r="B37" s="14" t="s">
        <v>55</v>
      </c>
      <c r="C37" s="15" t="s">
        <v>20</v>
      </c>
      <c r="D37" s="15" t="s">
        <v>28</v>
      </c>
      <c r="E37" s="16">
        <v>12672.276</v>
      </c>
      <c r="F37" s="16">
        <v>12672.276</v>
      </c>
      <c r="G37" s="31">
        <f t="shared" si="0"/>
        <v>100</v>
      </c>
      <c r="H37" s="31">
        <f t="shared" si="1"/>
        <v>1.5071042298122912E-2</v>
      </c>
      <c r="I37" s="31">
        <f t="shared" si="2"/>
        <v>1.5394700705736853E-2</v>
      </c>
    </row>
    <row r="38" spans="1:9" s="12" customFormat="1" ht="18.75" x14ac:dyDescent="0.3">
      <c r="A38" s="13"/>
      <c r="B38" s="14" t="s">
        <v>56</v>
      </c>
      <c r="C38" s="15" t="s">
        <v>20</v>
      </c>
      <c r="D38" s="15" t="s">
        <v>57</v>
      </c>
      <c r="E38" s="16">
        <v>961881.50936999999</v>
      </c>
      <c r="F38" s="16">
        <v>950262.12237999996</v>
      </c>
      <c r="G38" s="31">
        <f t="shared" si="0"/>
        <v>98.792014725638055</v>
      </c>
      <c r="H38" s="31">
        <f t="shared" si="1"/>
        <v>1.1439584265287137</v>
      </c>
      <c r="I38" s="31">
        <f t="shared" si="2"/>
        <v>1.154409907583956</v>
      </c>
    </row>
    <row r="39" spans="1:9" s="12" customFormat="1" ht="18.75" x14ac:dyDescent="0.3">
      <c r="A39" s="17" t="s">
        <v>58</v>
      </c>
      <c r="B39" s="18" t="s">
        <v>59</v>
      </c>
      <c r="C39" s="19" t="s">
        <v>22</v>
      </c>
      <c r="D39" s="19"/>
      <c r="E39" s="20">
        <v>12541506.780130001</v>
      </c>
      <c r="F39" s="20">
        <v>11617043.324680001</v>
      </c>
      <c r="G39" s="32">
        <f t="shared" si="0"/>
        <v>92.628768842076752</v>
      </c>
      <c r="H39" s="32">
        <f t="shared" si="1"/>
        <v>14.91551945092851</v>
      </c>
      <c r="I39" s="32">
        <f t="shared" si="2"/>
        <v>14.112769092862781</v>
      </c>
    </row>
    <row r="40" spans="1:9" s="12" customFormat="1" ht="18.75" x14ac:dyDescent="0.3">
      <c r="A40" s="13"/>
      <c r="B40" s="14" t="s">
        <v>60</v>
      </c>
      <c r="C40" s="15" t="s">
        <v>22</v>
      </c>
      <c r="D40" s="15" t="s">
        <v>14</v>
      </c>
      <c r="E40" s="16">
        <v>3367099.7312500002</v>
      </c>
      <c r="F40" s="16">
        <v>3235020.80638</v>
      </c>
      <c r="G40" s="31">
        <f t="shared" si="0"/>
        <v>96.077368197794158</v>
      </c>
      <c r="H40" s="31">
        <f t="shared" si="1"/>
        <v>4.0044663225191002</v>
      </c>
      <c r="I40" s="31">
        <f t="shared" si="2"/>
        <v>3.9300104488768701</v>
      </c>
    </row>
    <row r="41" spans="1:9" s="12" customFormat="1" ht="18.75" x14ac:dyDescent="0.3">
      <c r="A41" s="13"/>
      <c r="B41" s="14" t="s">
        <v>61</v>
      </c>
      <c r="C41" s="15" t="s">
        <v>22</v>
      </c>
      <c r="D41" s="15" t="s">
        <v>16</v>
      </c>
      <c r="E41" s="16">
        <v>8876564.1587000005</v>
      </c>
      <c r="F41" s="16">
        <v>8154462.2177999998</v>
      </c>
      <c r="G41" s="31">
        <f t="shared" ref="G41:G72" si="3">(F41/E41)*100</f>
        <v>91.865073828230464</v>
      </c>
      <c r="H41" s="31">
        <f t="shared" ref="H41:H72" si="4">(E41/(84083607.15422))*100</f>
        <v>10.556830824847054</v>
      </c>
      <c r="I41" s="31">
        <f t="shared" ref="I41:I72" si="5">(F41/(82315832.19593))*100</f>
        <v>9.9063108520734673</v>
      </c>
    </row>
    <row r="42" spans="1:9" s="12" customFormat="1" ht="18.75" x14ac:dyDescent="0.3">
      <c r="A42" s="13"/>
      <c r="B42" s="14" t="s">
        <v>62</v>
      </c>
      <c r="C42" s="15" t="s">
        <v>22</v>
      </c>
      <c r="D42" s="15" t="s">
        <v>18</v>
      </c>
      <c r="E42" s="16">
        <v>172202.63810000001</v>
      </c>
      <c r="F42" s="16">
        <v>115010.90226</v>
      </c>
      <c r="G42" s="31">
        <f t="shared" si="3"/>
        <v>66.788118654263513</v>
      </c>
      <c r="H42" s="31">
        <f t="shared" si="4"/>
        <v>0.20479929908829736</v>
      </c>
      <c r="I42" s="31">
        <f t="shared" si="5"/>
        <v>0.13971905427165998</v>
      </c>
    </row>
    <row r="43" spans="1:9" s="12" customFormat="1" ht="37.5" x14ac:dyDescent="0.3">
      <c r="A43" s="13"/>
      <c r="B43" s="14" t="s">
        <v>63</v>
      </c>
      <c r="C43" s="15" t="s">
        <v>22</v>
      </c>
      <c r="D43" s="15" t="s">
        <v>22</v>
      </c>
      <c r="E43" s="16">
        <v>125640.25208000001</v>
      </c>
      <c r="F43" s="16">
        <v>112549.39823999999</v>
      </c>
      <c r="G43" s="31">
        <f t="shared" si="3"/>
        <v>89.58068483365939</v>
      </c>
      <c r="H43" s="31">
        <f t="shared" si="4"/>
        <v>0.1494230044740586</v>
      </c>
      <c r="I43" s="31">
        <f t="shared" si="5"/>
        <v>0.13672873764078261</v>
      </c>
    </row>
    <row r="44" spans="1:9" s="12" customFormat="1" ht="18.75" x14ac:dyDescent="0.3">
      <c r="A44" s="17" t="s">
        <v>10</v>
      </c>
      <c r="B44" s="18" t="s">
        <v>64</v>
      </c>
      <c r="C44" s="19" t="s">
        <v>24</v>
      </c>
      <c r="D44" s="19"/>
      <c r="E44" s="20">
        <v>291060.52181000001</v>
      </c>
      <c r="F44" s="20">
        <v>288758.31793999998</v>
      </c>
      <c r="G44" s="32">
        <f t="shared" si="3"/>
        <v>99.209029154595257</v>
      </c>
      <c r="H44" s="32">
        <f t="shared" si="4"/>
        <v>0.34615608399882047</v>
      </c>
      <c r="I44" s="32">
        <f t="shared" si="5"/>
        <v>0.35079317093301193</v>
      </c>
    </row>
    <row r="45" spans="1:9" s="12" customFormat="1" ht="37.5" x14ac:dyDescent="0.3">
      <c r="A45" s="13"/>
      <c r="B45" s="14" t="s">
        <v>65</v>
      </c>
      <c r="C45" s="15" t="s">
        <v>24</v>
      </c>
      <c r="D45" s="15" t="s">
        <v>18</v>
      </c>
      <c r="E45" s="16">
        <v>111714.92881</v>
      </c>
      <c r="F45" s="16">
        <v>111714.92881</v>
      </c>
      <c r="G45" s="31">
        <f t="shared" si="3"/>
        <v>100</v>
      </c>
      <c r="H45" s="31">
        <f t="shared" si="4"/>
        <v>0.13286172250567302</v>
      </c>
      <c r="I45" s="31">
        <f t="shared" si="5"/>
        <v>0.13571499653200808</v>
      </c>
    </row>
    <row r="46" spans="1:9" s="12" customFormat="1" ht="37.5" x14ac:dyDescent="0.3">
      <c r="A46" s="13"/>
      <c r="B46" s="14" t="s">
        <v>66</v>
      </c>
      <c r="C46" s="15" t="s">
        <v>24</v>
      </c>
      <c r="D46" s="15" t="s">
        <v>20</v>
      </c>
      <c r="E46" s="16">
        <v>57.7</v>
      </c>
      <c r="F46" s="16">
        <v>57.7</v>
      </c>
      <c r="G46" s="31">
        <f t="shared" si="3"/>
        <v>100</v>
      </c>
      <c r="H46" s="31">
        <f t="shared" si="4"/>
        <v>6.862217494329292E-5</v>
      </c>
      <c r="I46" s="31">
        <f t="shared" si="5"/>
        <v>7.0095871548332472E-5</v>
      </c>
    </row>
    <row r="47" spans="1:9" s="12" customFormat="1" ht="18.75" x14ac:dyDescent="0.3">
      <c r="A47" s="13"/>
      <c r="B47" s="14" t="s">
        <v>67</v>
      </c>
      <c r="C47" s="15" t="s">
        <v>24</v>
      </c>
      <c r="D47" s="15" t="s">
        <v>22</v>
      </c>
      <c r="E47" s="16">
        <v>179287.89300000001</v>
      </c>
      <c r="F47" s="16">
        <v>176985.68913000001</v>
      </c>
      <c r="G47" s="31">
        <f t="shared" si="3"/>
        <v>98.715917828316492</v>
      </c>
      <c r="H47" s="31">
        <f t="shared" si="4"/>
        <v>0.21322573931820418</v>
      </c>
      <c r="I47" s="31">
        <f t="shared" si="5"/>
        <v>0.2150080785294555</v>
      </c>
    </row>
    <row r="48" spans="1:9" s="12" customFormat="1" ht="18.75" x14ac:dyDescent="0.3">
      <c r="A48" s="17" t="s">
        <v>68</v>
      </c>
      <c r="B48" s="18" t="s">
        <v>69</v>
      </c>
      <c r="C48" s="19" t="s">
        <v>26</v>
      </c>
      <c r="D48" s="19"/>
      <c r="E48" s="20">
        <v>14725849.24017</v>
      </c>
      <c r="F48" s="20">
        <v>14506946.16884</v>
      </c>
      <c r="G48" s="32">
        <f t="shared" si="3"/>
        <v>98.513477438483733</v>
      </c>
      <c r="H48" s="32">
        <f t="shared" si="4"/>
        <v>17.513341468760878</v>
      </c>
      <c r="I48" s="32">
        <f t="shared" si="5"/>
        <v>17.623518807791726</v>
      </c>
    </row>
    <row r="49" spans="1:9" s="12" customFormat="1" ht="18.75" x14ac:dyDescent="0.3">
      <c r="A49" s="13"/>
      <c r="B49" s="14" t="s">
        <v>70</v>
      </c>
      <c r="C49" s="15" t="s">
        <v>26</v>
      </c>
      <c r="D49" s="15" t="s">
        <v>14</v>
      </c>
      <c r="E49" s="16">
        <v>4364881.0701000001</v>
      </c>
      <c r="F49" s="16">
        <v>4176553.2894000001</v>
      </c>
      <c r="G49" s="31">
        <f t="shared" si="3"/>
        <v>95.685385748764844</v>
      </c>
      <c r="H49" s="31">
        <f t="shared" si="4"/>
        <v>5.1911201455644669</v>
      </c>
      <c r="I49" s="31">
        <f t="shared" si="5"/>
        <v>5.0738153013613143</v>
      </c>
    </row>
    <row r="50" spans="1:9" s="12" customFormat="1" ht="18.75" x14ac:dyDescent="0.3">
      <c r="A50" s="13"/>
      <c r="B50" s="14" t="s">
        <v>71</v>
      </c>
      <c r="C50" s="15" t="s">
        <v>26</v>
      </c>
      <c r="D50" s="15" t="s">
        <v>16</v>
      </c>
      <c r="E50" s="16">
        <v>7236557.9001099998</v>
      </c>
      <c r="F50" s="16">
        <v>7218272.7910000002</v>
      </c>
      <c r="G50" s="31">
        <f t="shared" si="3"/>
        <v>99.747323114629921</v>
      </c>
      <c r="H50" s="31">
        <f t="shared" si="4"/>
        <v>8.6063837471164089</v>
      </c>
      <c r="I50" s="31">
        <f t="shared" si="5"/>
        <v>8.7689969212956562</v>
      </c>
    </row>
    <row r="51" spans="1:9" s="12" customFormat="1" ht="18.75" x14ac:dyDescent="0.3">
      <c r="A51" s="13"/>
      <c r="B51" s="14" t="s">
        <v>72</v>
      </c>
      <c r="C51" s="15" t="s">
        <v>26</v>
      </c>
      <c r="D51" s="15" t="s">
        <v>18</v>
      </c>
      <c r="E51" s="16">
        <v>514911.24069000001</v>
      </c>
      <c r="F51" s="16">
        <v>514684.52435000002</v>
      </c>
      <c r="G51" s="31">
        <f t="shared" si="3"/>
        <v>99.955969821187779</v>
      </c>
      <c r="H51" s="31">
        <f t="shared" si="4"/>
        <v>0.61238005613340007</v>
      </c>
      <c r="I51" s="31">
        <f t="shared" si="5"/>
        <v>0.62525581120887685</v>
      </c>
    </row>
    <row r="52" spans="1:9" s="12" customFormat="1" ht="18.75" x14ac:dyDescent="0.3">
      <c r="A52" s="13"/>
      <c r="B52" s="14" t="s">
        <v>73</v>
      </c>
      <c r="C52" s="15" t="s">
        <v>26</v>
      </c>
      <c r="D52" s="15" t="s">
        <v>20</v>
      </c>
      <c r="E52" s="16">
        <v>1417604.1450499999</v>
      </c>
      <c r="F52" s="16">
        <v>1416193.9140300001</v>
      </c>
      <c r="G52" s="31">
        <f t="shared" si="3"/>
        <v>99.900520111702264</v>
      </c>
      <c r="H52" s="31">
        <f t="shared" si="4"/>
        <v>1.685945921004476</v>
      </c>
      <c r="I52" s="31">
        <f t="shared" si="5"/>
        <v>1.7204392839753395</v>
      </c>
    </row>
    <row r="53" spans="1:9" s="12" customFormat="1" ht="37.5" x14ac:dyDescent="0.3">
      <c r="A53" s="13"/>
      <c r="B53" s="14" t="s">
        <v>74</v>
      </c>
      <c r="C53" s="15" t="s">
        <v>26</v>
      </c>
      <c r="D53" s="15" t="s">
        <v>22</v>
      </c>
      <c r="E53" s="16">
        <v>134654.61233</v>
      </c>
      <c r="F53" s="16">
        <v>133909.04681</v>
      </c>
      <c r="G53" s="31">
        <f t="shared" si="3"/>
        <v>99.446312675741964</v>
      </c>
      <c r="H53" s="31">
        <f t="shared" si="4"/>
        <v>0.16014371515130929</v>
      </c>
      <c r="I53" s="31">
        <f t="shared" si="5"/>
        <v>0.16267714634927904</v>
      </c>
    </row>
    <row r="54" spans="1:9" s="12" customFormat="1" ht="18.75" x14ac:dyDescent="0.3">
      <c r="A54" s="13"/>
      <c r="B54" s="14" t="s">
        <v>75</v>
      </c>
      <c r="C54" s="15" t="s">
        <v>26</v>
      </c>
      <c r="D54" s="15" t="s">
        <v>26</v>
      </c>
      <c r="E54" s="16">
        <v>462684.13692000002</v>
      </c>
      <c r="F54" s="16">
        <v>461923.56053999998</v>
      </c>
      <c r="G54" s="31">
        <f t="shared" si="3"/>
        <v>99.835616499613948</v>
      </c>
      <c r="H54" s="31">
        <f t="shared" si="4"/>
        <v>0.55026675541093129</v>
      </c>
      <c r="I54" s="31">
        <f t="shared" si="5"/>
        <v>0.56116004444991707</v>
      </c>
    </row>
    <row r="55" spans="1:9" s="12" customFormat="1" ht="18.75" x14ac:dyDescent="0.3">
      <c r="A55" s="13"/>
      <c r="B55" s="14" t="s">
        <v>76</v>
      </c>
      <c r="C55" s="15" t="s">
        <v>26</v>
      </c>
      <c r="D55" s="15" t="s">
        <v>34</v>
      </c>
      <c r="E55" s="16">
        <v>594556.13497000001</v>
      </c>
      <c r="F55" s="16">
        <v>585409.04270999995</v>
      </c>
      <c r="G55" s="31">
        <f t="shared" si="3"/>
        <v>98.461525880905825</v>
      </c>
      <c r="H55" s="31">
        <f t="shared" si="4"/>
        <v>0.70710112837988581</v>
      </c>
      <c r="I55" s="31">
        <f t="shared" si="5"/>
        <v>0.711174299151342</v>
      </c>
    </row>
    <row r="56" spans="1:9" s="12" customFormat="1" ht="18.75" x14ac:dyDescent="0.3">
      <c r="A56" s="17" t="s">
        <v>7</v>
      </c>
      <c r="B56" s="18" t="s">
        <v>77</v>
      </c>
      <c r="C56" s="19" t="s">
        <v>52</v>
      </c>
      <c r="D56" s="19"/>
      <c r="E56" s="20">
        <v>1082008.77758</v>
      </c>
      <c r="F56" s="20">
        <v>1078377.94395</v>
      </c>
      <c r="G56" s="32">
        <f t="shared" si="3"/>
        <v>99.664435843291344</v>
      </c>
      <c r="H56" s="32">
        <f t="shared" si="4"/>
        <v>1.286824880853956</v>
      </c>
      <c r="I56" s="32">
        <f t="shared" si="5"/>
        <v>1.310049251987419</v>
      </c>
    </row>
    <row r="57" spans="1:9" s="12" customFormat="1" ht="18.75" x14ac:dyDescent="0.3">
      <c r="A57" s="13"/>
      <c r="B57" s="14" t="s">
        <v>78</v>
      </c>
      <c r="C57" s="15" t="s">
        <v>52</v>
      </c>
      <c r="D57" s="15" t="s">
        <v>14</v>
      </c>
      <c r="E57" s="16">
        <v>1029277.7183600001</v>
      </c>
      <c r="F57" s="16">
        <v>1026070.31256</v>
      </c>
      <c r="G57" s="31">
        <f t="shared" si="3"/>
        <v>99.688382858893448</v>
      </c>
      <c r="H57" s="31">
        <f t="shared" si="4"/>
        <v>1.2241122297146152</v>
      </c>
      <c r="I57" s="31">
        <f t="shared" si="5"/>
        <v>1.2465042084707645</v>
      </c>
    </row>
    <row r="58" spans="1:9" s="12" customFormat="1" ht="18.75" x14ac:dyDescent="0.3">
      <c r="A58" s="13"/>
      <c r="B58" s="14" t="s">
        <v>79</v>
      </c>
      <c r="C58" s="15" t="s">
        <v>52</v>
      </c>
      <c r="D58" s="15" t="s">
        <v>20</v>
      </c>
      <c r="E58" s="16">
        <v>52731.059220000003</v>
      </c>
      <c r="F58" s="16">
        <v>52307.631390000002</v>
      </c>
      <c r="G58" s="31">
        <f t="shared" si="3"/>
        <v>99.197004884287622</v>
      </c>
      <c r="H58" s="31">
        <f t="shared" si="4"/>
        <v>6.2712651139341061E-2</v>
      </c>
      <c r="I58" s="31">
        <f t="shared" si="5"/>
        <v>6.3545043516654479E-2</v>
      </c>
    </row>
    <row r="59" spans="1:9" s="12" customFormat="1" ht="18.75" x14ac:dyDescent="0.3">
      <c r="A59" s="17" t="s">
        <v>80</v>
      </c>
      <c r="B59" s="18" t="s">
        <v>81</v>
      </c>
      <c r="C59" s="19" t="s">
        <v>34</v>
      </c>
      <c r="D59" s="19"/>
      <c r="E59" s="20">
        <v>5531014.1936400002</v>
      </c>
      <c r="F59" s="20">
        <v>5453650.1528500002</v>
      </c>
      <c r="G59" s="32">
        <f t="shared" si="3"/>
        <v>98.601268445867319</v>
      </c>
      <c r="H59" s="32">
        <f t="shared" si="4"/>
        <v>6.577993476772968</v>
      </c>
      <c r="I59" s="32">
        <f t="shared" si="5"/>
        <v>6.62527488013375</v>
      </c>
    </row>
    <row r="60" spans="1:9" s="12" customFormat="1" ht="18.75" x14ac:dyDescent="0.3">
      <c r="A60" s="13"/>
      <c r="B60" s="14" t="s">
        <v>82</v>
      </c>
      <c r="C60" s="15" t="s">
        <v>34</v>
      </c>
      <c r="D60" s="15" t="s">
        <v>14</v>
      </c>
      <c r="E60" s="16">
        <v>1989442.3064900001</v>
      </c>
      <c r="F60" s="16">
        <v>1974693.7752499999</v>
      </c>
      <c r="G60" s="31">
        <f t="shared" si="3"/>
        <v>99.25866001784081</v>
      </c>
      <c r="H60" s="31">
        <f t="shared" si="4"/>
        <v>2.3660287347581446</v>
      </c>
      <c r="I60" s="31">
        <f t="shared" si="5"/>
        <v>2.3989234179760088</v>
      </c>
    </row>
    <row r="61" spans="1:9" s="12" customFormat="1" ht="18.75" x14ac:dyDescent="0.3">
      <c r="A61" s="13"/>
      <c r="B61" s="14" t="s">
        <v>83</v>
      </c>
      <c r="C61" s="15" t="s">
        <v>34</v>
      </c>
      <c r="D61" s="15" t="s">
        <v>16</v>
      </c>
      <c r="E61" s="16">
        <v>1710228.2220900001</v>
      </c>
      <c r="F61" s="16">
        <v>1672030.62213</v>
      </c>
      <c r="G61" s="31">
        <f t="shared" si="3"/>
        <v>97.766520311931217</v>
      </c>
      <c r="H61" s="31">
        <f t="shared" si="4"/>
        <v>2.0339615294491646</v>
      </c>
      <c r="I61" s="31">
        <f t="shared" si="5"/>
        <v>2.0312381926118355</v>
      </c>
    </row>
    <row r="62" spans="1:9" s="12" customFormat="1" ht="37.5" x14ac:dyDescent="0.3">
      <c r="A62" s="13"/>
      <c r="B62" s="14" t="s">
        <v>84</v>
      </c>
      <c r="C62" s="15" t="s">
        <v>34</v>
      </c>
      <c r="D62" s="15" t="s">
        <v>18</v>
      </c>
      <c r="E62" s="16">
        <v>71852.308999999994</v>
      </c>
      <c r="F62" s="16">
        <v>71598.448919999995</v>
      </c>
      <c r="G62" s="31">
        <f t="shared" si="3"/>
        <v>99.646691827259161</v>
      </c>
      <c r="H62" s="31">
        <f t="shared" si="4"/>
        <v>8.5453409328900151E-2</v>
      </c>
      <c r="I62" s="31">
        <f t="shared" si="5"/>
        <v>8.698016773927493E-2</v>
      </c>
    </row>
    <row r="63" spans="1:9" s="12" customFormat="1" ht="18.75" x14ac:dyDescent="0.3">
      <c r="A63" s="13"/>
      <c r="B63" s="14" t="s">
        <v>85</v>
      </c>
      <c r="C63" s="15" t="s">
        <v>34</v>
      </c>
      <c r="D63" s="15" t="s">
        <v>20</v>
      </c>
      <c r="E63" s="16">
        <v>576166.62736000004</v>
      </c>
      <c r="F63" s="16">
        <v>575632.35635000002</v>
      </c>
      <c r="G63" s="31">
        <f t="shared" si="3"/>
        <v>99.907271441171787</v>
      </c>
      <c r="H63" s="31">
        <f t="shared" si="4"/>
        <v>0.68523062563578818</v>
      </c>
      <c r="I63" s="31">
        <f t="shared" si="5"/>
        <v>0.69929725666851894</v>
      </c>
    </row>
    <row r="64" spans="1:9" s="12" customFormat="1" ht="37.5" x14ac:dyDescent="0.3">
      <c r="A64" s="13"/>
      <c r="B64" s="14" t="s">
        <v>86</v>
      </c>
      <c r="C64" s="15" t="s">
        <v>34</v>
      </c>
      <c r="D64" s="15" t="s">
        <v>24</v>
      </c>
      <c r="E64" s="16">
        <v>76330.517999999996</v>
      </c>
      <c r="F64" s="16">
        <v>76233.008000000002</v>
      </c>
      <c r="G64" s="31">
        <f t="shared" si="3"/>
        <v>99.872252930341716</v>
      </c>
      <c r="H64" s="31">
        <f t="shared" si="4"/>
        <v>9.0779309527004651E-2</v>
      </c>
      <c r="I64" s="31">
        <f t="shared" si="5"/>
        <v>9.2610383648370917E-2</v>
      </c>
    </row>
    <row r="65" spans="1:9" s="12" customFormat="1" ht="18.75" x14ac:dyDescent="0.3">
      <c r="A65" s="13"/>
      <c r="B65" s="14" t="s">
        <v>87</v>
      </c>
      <c r="C65" s="15" t="s">
        <v>34</v>
      </c>
      <c r="D65" s="15" t="s">
        <v>34</v>
      </c>
      <c r="E65" s="16">
        <v>1106994.2106999999</v>
      </c>
      <c r="F65" s="16">
        <v>1083461.9421999999</v>
      </c>
      <c r="G65" s="31">
        <f t="shared" si="3"/>
        <v>97.874219370567488</v>
      </c>
      <c r="H65" s="31">
        <f t="shared" si="4"/>
        <v>1.3165398680739662</v>
      </c>
      <c r="I65" s="31">
        <f t="shared" si="5"/>
        <v>1.3162254614897404</v>
      </c>
    </row>
    <row r="66" spans="1:9" s="12" customFormat="1" ht="18.75" x14ac:dyDescent="0.3">
      <c r="A66" s="17" t="s">
        <v>40</v>
      </c>
      <c r="B66" s="18" t="s">
        <v>88</v>
      </c>
      <c r="C66" s="19" t="s">
        <v>40</v>
      </c>
      <c r="D66" s="19"/>
      <c r="E66" s="20">
        <v>13279673.01069</v>
      </c>
      <c r="F66" s="20">
        <v>12969888.04201</v>
      </c>
      <c r="G66" s="32">
        <f t="shared" si="3"/>
        <v>97.667224423141846</v>
      </c>
      <c r="H66" s="32">
        <f t="shared" si="4"/>
        <v>15.793414983176678</v>
      </c>
      <c r="I66" s="32">
        <f t="shared" si="5"/>
        <v>15.756249673985897</v>
      </c>
    </row>
    <row r="67" spans="1:9" s="12" customFormat="1" ht="18.75" x14ac:dyDescent="0.3">
      <c r="A67" s="13"/>
      <c r="B67" s="14" t="s">
        <v>89</v>
      </c>
      <c r="C67" s="15" t="s">
        <v>40</v>
      </c>
      <c r="D67" s="15" t="s">
        <v>14</v>
      </c>
      <c r="E67" s="16">
        <v>99414.2</v>
      </c>
      <c r="F67" s="16">
        <v>98025.196039999995</v>
      </c>
      <c r="G67" s="31">
        <f t="shared" si="3"/>
        <v>98.602811308646039</v>
      </c>
      <c r="H67" s="31">
        <f t="shared" si="4"/>
        <v>0.11823255847915962</v>
      </c>
      <c r="I67" s="31">
        <f t="shared" si="5"/>
        <v>0.11908425563466114</v>
      </c>
    </row>
    <row r="68" spans="1:9" s="12" customFormat="1" ht="18.75" x14ac:dyDescent="0.3">
      <c r="A68" s="13"/>
      <c r="B68" s="14" t="s">
        <v>90</v>
      </c>
      <c r="C68" s="15" t="s">
        <v>40</v>
      </c>
      <c r="D68" s="15" t="s">
        <v>16</v>
      </c>
      <c r="E68" s="16">
        <v>2157744.7567799999</v>
      </c>
      <c r="F68" s="16">
        <v>2156652.97278</v>
      </c>
      <c r="G68" s="31">
        <f t="shared" si="3"/>
        <v>99.949401614970014</v>
      </c>
      <c r="H68" s="31">
        <f t="shared" si="4"/>
        <v>2.5661895698913373</v>
      </c>
      <c r="I68" s="31">
        <f t="shared" si="5"/>
        <v>2.619973479277578</v>
      </c>
    </row>
    <row r="69" spans="1:9" s="12" customFormat="1" ht="18.75" x14ac:dyDescent="0.3">
      <c r="A69" s="13"/>
      <c r="B69" s="14" t="s">
        <v>91</v>
      </c>
      <c r="C69" s="15" t="s">
        <v>40</v>
      </c>
      <c r="D69" s="15" t="s">
        <v>18</v>
      </c>
      <c r="E69" s="16">
        <v>7669376.6221000003</v>
      </c>
      <c r="F69" s="16">
        <v>7460130.9098899998</v>
      </c>
      <c r="G69" s="31">
        <f t="shared" si="3"/>
        <v>97.27167249021204</v>
      </c>
      <c r="H69" s="31">
        <f t="shared" si="4"/>
        <v>9.1211317897356512</v>
      </c>
      <c r="I69" s="31">
        <f t="shared" si="5"/>
        <v>9.0628141766619414</v>
      </c>
    </row>
    <row r="70" spans="1:9" s="12" customFormat="1" ht="18.75" x14ac:dyDescent="0.3">
      <c r="A70" s="13"/>
      <c r="B70" s="14" t="s">
        <v>92</v>
      </c>
      <c r="C70" s="15" t="s">
        <v>40</v>
      </c>
      <c r="D70" s="15" t="s">
        <v>20</v>
      </c>
      <c r="E70" s="16">
        <v>2837814.6386600002</v>
      </c>
      <c r="F70" s="16">
        <v>2752584.22768</v>
      </c>
      <c r="G70" s="31">
        <f t="shared" si="3"/>
        <v>96.996618108212814</v>
      </c>
      <c r="H70" s="31">
        <f t="shared" si="4"/>
        <v>3.3749915526995506</v>
      </c>
      <c r="I70" s="31">
        <f t="shared" si="5"/>
        <v>3.3439305103886174</v>
      </c>
    </row>
    <row r="71" spans="1:9" s="12" customFormat="1" ht="18.75" x14ac:dyDescent="0.3">
      <c r="A71" s="13"/>
      <c r="B71" s="14" t="s">
        <v>93</v>
      </c>
      <c r="C71" s="15" t="s">
        <v>40</v>
      </c>
      <c r="D71" s="15" t="s">
        <v>24</v>
      </c>
      <c r="E71" s="16">
        <v>515322.79314999998</v>
      </c>
      <c r="F71" s="16">
        <v>502494.73561999999</v>
      </c>
      <c r="G71" s="31">
        <f t="shared" si="3"/>
        <v>97.51067530865727</v>
      </c>
      <c r="H71" s="31">
        <f t="shared" si="4"/>
        <v>0.61286951237098164</v>
      </c>
      <c r="I71" s="31">
        <f t="shared" si="5"/>
        <v>0.61044725202309891</v>
      </c>
    </row>
    <row r="72" spans="1:9" s="12" customFormat="1" ht="18.75" x14ac:dyDescent="0.3">
      <c r="A72" s="17" t="s">
        <v>28</v>
      </c>
      <c r="B72" s="18" t="s">
        <v>94</v>
      </c>
      <c r="C72" s="19" t="s">
        <v>28</v>
      </c>
      <c r="D72" s="19"/>
      <c r="E72" s="20">
        <v>1655147.2145499999</v>
      </c>
      <c r="F72" s="20">
        <v>1651479.96979</v>
      </c>
      <c r="G72" s="32">
        <f t="shared" si="3"/>
        <v>99.778433922507787</v>
      </c>
      <c r="H72" s="32">
        <f t="shared" si="4"/>
        <v>1.9684541024914046</v>
      </c>
      <c r="I72" s="32">
        <f t="shared" si="5"/>
        <v>2.0062725793248499</v>
      </c>
    </row>
    <row r="73" spans="1:9" s="12" customFormat="1" ht="18.75" x14ac:dyDescent="0.3">
      <c r="A73" s="13"/>
      <c r="B73" s="14" t="s">
        <v>95</v>
      </c>
      <c r="C73" s="15" t="s">
        <v>28</v>
      </c>
      <c r="D73" s="15" t="s">
        <v>14</v>
      </c>
      <c r="E73" s="16">
        <v>191797.98229000001</v>
      </c>
      <c r="F73" s="16">
        <v>189603.52604</v>
      </c>
      <c r="G73" s="31">
        <f t="shared" ref="G73:G86" si="6">(F73/E73)*100</f>
        <v>98.855850189976451</v>
      </c>
      <c r="H73" s="31">
        <f t="shared" ref="H73:H86" si="7">(E73/(84083607.15422))*100</f>
        <v>0.22810389418500823</v>
      </c>
      <c r="I73" s="31">
        <f t="shared" ref="I73:I86" si="8">(F73/(82315832.19593))*100</f>
        <v>0.23033664482514296</v>
      </c>
    </row>
    <row r="74" spans="1:9" s="12" customFormat="1" ht="18.75" x14ac:dyDescent="0.3">
      <c r="A74" s="13"/>
      <c r="B74" s="14" t="s">
        <v>96</v>
      </c>
      <c r="C74" s="15" t="s">
        <v>28</v>
      </c>
      <c r="D74" s="15" t="s">
        <v>16</v>
      </c>
      <c r="E74" s="16">
        <v>574889.92541000003</v>
      </c>
      <c r="F74" s="16">
        <v>573805.87372999999</v>
      </c>
      <c r="G74" s="31">
        <f t="shared" si="6"/>
        <v>99.811433174928766</v>
      </c>
      <c r="H74" s="31">
        <f t="shared" si="7"/>
        <v>0.68371225363295718</v>
      </c>
      <c r="I74" s="31">
        <f t="shared" si="8"/>
        <v>0.6970783850720409</v>
      </c>
    </row>
    <row r="75" spans="1:9" s="12" customFormat="1" ht="18.75" x14ac:dyDescent="0.3">
      <c r="A75" s="13"/>
      <c r="B75" s="14" t="s">
        <v>97</v>
      </c>
      <c r="C75" s="15" t="s">
        <v>28</v>
      </c>
      <c r="D75" s="15" t="s">
        <v>18</v>
      </c>
      <c r="E75" s="16">
        <v>855165.98184999998</v>
      </c>
      <c r="F75" s="16">
        <v>854904.98062000005</v>
      </c>
      <c r="G75" s="31">
        <f t="shared" si="6"/>
        <v>99.969479465327268</v>
      </c>
      <c r="H75" s="31">
        <f t="shared" si="7"/>
        <v>1.0170424542818639</v>
      </c>
      <c r="I75" s="31">
        <f t="shared" si="8"/>
        <v>1.0385668926788418</v>
      </c>
    </row>
    <row r="76" spans="1:9" s="12" customFormat="1" ht="37.5" x14ac:dyDescent="0.3">
      <c r="A76" s="13"/>
      <c r="B76" s="14" t="s">
        <v>98</v>
      </c>
      <c r="C76" s="15" t="s">
        <v>28</v>
      </c>
      <c r="D76" s="15" t="s">
        <v>22</v>
      </c>
      <c r="E76" s="16">
        <v>33293.324999999997</v>
      </c>
      <c r="F76" s="16">
        <v>33165.589399999997</v>
      </c>
      <c r="G76" s="31">
        <f t="shared" si="6"/>
        <v>99.616332703327174</v>
      </c>
      <c r="H76" s="31">
        <f t="shared" si="7"/>
        <v>3.9595500391575514E-2</v>
      </c>
      <c r="I76" s="31">
        <f t="shared" si="8"/>
        <v>4.0290656748823858E-2</v>
      </c>
    </row>
    <row r="77" spans="1:9" s="12" customFormat="1" ht="18.75" x14ac:dyDescent="0.3">
      <c r="A77" s="17" t="s">
        <v>57</v>
      </c>
      <c r="B77" s="18" t="s">
        <v>99</v>
      </c>
      <c r="C77" s="19" t="s">
        <v>57</v>
      </c>
      <c r="D77" s="19"/>
      <c r="E77" s="20">
        <v>60837.59</v>
      </c>
      <c r="F77" s="20">
        <v>60800.898000000001</v>
      </c>
      <c r="G77" s="32">
        <f t="shared" si="6"/>
        <v>99.939688603707026</v>
      </c>
      <c r="H77" s="32">
        <f t="shared" si="7"/>
        <v>7.2353687072934617E-2</v>
      </c>
      <c r="I77" s="32">
        <f t="shared" si="8"/>
        <v>7.3862945168652772E-2</v>
      </c>
    </row>
    <row r="78" spans="1:9" s="12" customFormat="1" ht="18.75" x14ac:dyDescent="0.3">
      <c r="A78" s="13"/>
      <c r="B78" s="14" t="s">
        <v>100</v>
      </c>
      <c r="C78" s="15" t="s">
        <v>57</v>
      </c>
      <c r="D78" s="15" t="s">
        <v>14</v>
      </c>
      <c r="E78" s="16">
        <v>53249.39</v>
      </c>
      <c r="F78" s="16">
        <v>53249.39</v>
      </c>
      <c r="G78" s="31">
        <f t="shared" si="6"/>
        <v>100</v>
      </c>
      <c r="H78" s="31">
        <f t="shared" si="7"/>
        <v>6.3329098027792574E-2</v>
      </c>
      <c r="I78" s="31">
        <f t="shared" si="8"/>
        <v>6.4689123075685598E-2</v>
      </c>
    </row>
    <row r="79" spans="1:9" s="12" customFormat="1" ht="18.75" x14ac:dyDescent="0.3">
      <c r="A79" s="13"/>
      <c r="B79" s="14" t="s">
        <v>101</v>
      </c>
      <c r="C79" s="15" t="s">
        <v>57</v>
      </c>
      <c r="D79" s="15" t="s">
        <v>16</v>
      </c>
      <c r="E79" s="16">
        <v>7588.2</v>
      </c>
      <c r="F79" s="16">
        <v>7551.5079999999998</v>
      </c>
      <c r="G79" s="31">
        <f t="shared" si="6"/>
        <v>99.516459766479542</v>
      </c>
      <c r="H79" s="31">
        <f t="shared" si="7"/>
        <v>9.024589045142032E-3</v>
      </c>
      <c r="I79" s="31">
        <f t="shared" si="8"/>
        <v>9.1738220929671582E-3</v>
      </c>
    </row>
    <row r="80" spans="1:9" s="12" customFormat="1" ht="37.5" x14ac:dyDescent="0.3">
      <c r="A80" s="17" t="s">
        <v>30</v>
      </c>
      <c r="B80" s="18" t="s">
        <v>102</v>
      </c>
      <c r="C80" s="19" t="s">
        <v>30</v>
      </c>
      <c r="D80" s="19"/>
      <c r="E80" s="20">
        <v>122382.92</v>
      </c>
      <c r="F80" s="20">
        <v>122368.18975000001</v>
      </c>
      <c r="G80" s="32">
        <f t="shared" si="6"/>
        <v>99.987963802465245</v>
      </c>
      <c r="H80" s="32">
        <f t="shared" si="7"/>
        <v>0.14554908399152547</v>
      </c>
      <c r="I80" s="32">
        <f t="shared" si="8"/>
        <v>0.14865693085473092</v>
      </c>
    </row>
    <row r="81" spans="1:9" s="12" customFormat="1" ht="37.5" x14ac:dyDescent="0.3">
      <c r="A81" s="13"/>
      <c r="B81" s="14" t="s">
        <v>103</v>
      </c>
      <c r="C81" s="15" t="s">
        <v>30</v>
      </c>
      <c r="D81" s="15" t="s">
        <v>14</v>
      </c>
      <c r="E81" s="16">
        <v>122382.92</v>
      </c>
      <c r="F81" s="16">
        <v>122368.18975000001</v>
      </c>
      <c r="G81" s="31">
        <f t="shared" si="6"/>
        <v>99.987963802465245</v>
      </c>
      <c r="H81" s="31">
        <f t="shared" si="7"/>
        <v>0.14554908399152547</v>
      </c>
      <c r="I81" s="31">
        <f t="shared" si="8"/>
        <v>0.14865693085473092</v>
      </c>
    </row>
    <row r="82" spans="1:9" s="12" customFormat="1" ht="56.25" x14ac:dyDescent="0.3">
      <c r="A82" s="17" t="s">
        <v>43</v>
      </c>
      <c r="B82" s="18" t="s">
        <v>104</v>
      </c>
      <c r="C82" s="19" t="s">
        <v>43</v>
      </c>
      <c r="D82" s="19"/>
      <c r="E82" s="20">
        <v>7382523.9205</v>
      </c>
      <c r="F82" s="20">
        <v>7377183.5303699998</v>
      </c>
      <c r="G82" s="32">
        <f t="shared" si="6"/>
        <v>99.927661729409763</v>
      </c>
      <c r="H82" s="32">
        <f t="shared" si="7"/>
        <v>8.779980034585714</v>
      </c>
      <c r="I82" s="32">
        <f t="shared" si="8"/>
        <v>8.962046952050077</v>
      </c>
    </row>
    <row r="83" spans="1:9" s="12" customFormat="1" ht="56.25" x14ac:dyDescent="0.3">
      <c r="A83" s="13"/>
      <c r="B83" s="14" t="s">
        <v>105</v>
      </c>
      <c r="C83" s="15" t="s">
        <v>43</v>
      </c>
      <c r="D83" s="15" t="s">
        <v>14</v>
      </c>
      <c r="E83" s="16">
        <v>2045921</v>
      </c>
      <c r="F83" s="16">
        <v>2045921</v>
      </c>
      <c r="G83" s="31">
        <f t="shared" si="6"/>
        <v>100</v>
      </c>
      <c r="H83" s="31">
        <f t="shared" si="7"/>
        <v>2.4331984191015037</v>
      </c>
      <c r="I83" s="31">
        <f t="shared" si="8"/>
        <v>2.4854526102952499</v>
      </c>
    </row>
    <row r="84" spans="1:9" s="12" customFormat="1" ht="18.75" x14ac:dyDescent="0.3">
      <c r="A84" s="13"/>
      <c r="B84" s="14" t="s">
        <v>106</v>
      </c>
      <c r="C84" s="15" t="s">
        <v>43</v>
      </c>
      <c r="D84" s="15" t="s">
        <v>16</v>
      </c>
      <c r="E84" s="16">
        <v>1423830.3204999999</v>
      </c>
      <c r="F84" s="16">
        <v>1423553.8595</v>
      </c>
      <c r="G84" s="31">
        <f t="shared" si="6"/>
        <v>99.980583290296636</v>
      </c>
      <c r="H84" s="31">
        <f t="shared" si="7"/>
        <v>1.6933506645219376</v>
      </c>
      <c r="I84" s="31">
        <f t="shared" si="8"/>
        <v>1.7293803895605708</v>
      </c>
    </row>
    <row r="85" spans="1:9" s="12" customFormat="1" ht="18.75" x14ac:dyDescent="0.3">
      <c r="A85" s="13"/>
      <c r="B85" s="14" t="s">
        <v>107</v>
      </c>
      <c r="C85" s="15" t="s">
        <v>43</v>
      </c>
      <c r="D85" s="15" t="s">
        <v>18</v>
      </c>
      <c r="E85" s="16">
        <v>3912772.6</v>
      </c>
      <c r="F85" s="16">
        <v>3907708.67087</v>
      </c>
      <c r="G85" s="31">
        <f t="shared" si="6"/>
        <v>99.870579518727979</v>
      </c>
      <c r="H85" s="31">
        <f t="shared" si="7"/>
        <v>4.6534309509622718</v>
      </c>
      <c r="I85" s="31">
        <f t="shared" si="8"/>
        <v>4.7472139521942553</v>
      </c>
    </row>
    <row r="86" spans="1:9" s="12" customFormat="1" ht="18.75" x14ac:dyDescent="0.3">
      <c r="A86" s="21"/>
      <c r="B86" s="22" t="s">
        <v>108</v>
      </c>
      <c r="C86" s="23"/>
      <c r="D86" s="23"/>
      <c r="E86" s="24">
        <v>84083607.15422</v>
      </c>
      <c r="F86" s="24">
        <v>82315832.195930004</v>
      </c>
      <c r="G86" s="33">
        <f t="shared" si="6"/>
        <v>97.89759857108929</v>
      </c>
      <c r="H86" s="33">
        <f t="shared" si="7"/>
        <v>100</v>
      </c>
      <c r="I86" s="33">
        <f t="shared" si="8"/>
        <v>100</v>
      </c>
    </row>
    <row r="87" spans="1:9" s="12" customFormat="1" ht="18.75" x14ac:dyDescent="0.3">
      <c r="G87" s="29"/>
      <c r="H87" s="29"/>
      <c r="I87" s="29"/>
    </row>
    <row r="88" spans="1:9" x14ac:dyDescent="0.25">
      <c r="G88" s="30"/>
      <c r="H88" s="30"/>
      <c r="I88" s="30"/>
    </row>
  </sheetData>
  <autoFilter ref="A8:I86"/>
  <mergeCells count="1">
    <mergeCell ref="A4:I4"/>
  </mergeCells>
  <pageMargins left="0.39" right="0.23622047244094491" top="0.23622047244094491" bottom="0.39370078740157483" header="0.15748031496062992" footer="0.15748031496062992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2</vt:lpstr>
      <vt:lpstr>Date</vt:lpstr>
      <vt:lpstr>Year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2020-03-19T22:49:53Z</dcterms:modified>
</cp:coreProperties>
</file>